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132" i="1" l="1" a="1"/>
  <c r="D132" i="1" s="1"/>
  <c r="C132" i="1" a="1"/>
  <c r="C132" i="1" s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I53" i="1" l="1"/>
  <c r="B59" i="1"/>
  <c r="C59" i="1"/>
  <c r="D59" i="1" l="1"/>
</calcChain>
</file>

<file path=xl/sharedStrings.xml><?xml version="1.0" encoding="utf-8"?>
<sst xmlns="http://schemas.openxmlformats.org/spreadsheetml/2006/main" count="362" uniqueCount="168">
  <si>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</si>
  <si>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</si>
  <si>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</si>
  <si>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</si>
  <si>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</si>
  <si>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</si>
  <si>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</si>
  <si>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</si>
  <si>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</si>
  <si>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عمود10</t>
  </si>
  <si>
    <t xml:space="preserve">الاسم والكنية </t>
  </si>
  <si>
    <t>اسم الأب</t>
  </si>
  <si>
    <t>اسم الأم</t>
  </si>
  <si>
    <t>المواليد</t>
  </si>
  <si>
    <t>الجنس</t>
  </si>
  <si>
    <t>تاريخ فتح الحساب</t>
  </si>
  <si>
    <t>رقم الحساب</t>
  </si>
  <si>
    <t>الرصيد</t>
  </si>
  <si>
    <t>نوع آخر عملية للعميل</t>
  </si>
  <si>
    <t>تاريخ آخر عملية</t>
  </si>
  <si>
    <t>محمد</t>
  </si>
  <si>
    <t>نوال</t>
  </si>
  <si>
    <t>حسن</t>
  </si>
  <si>
    <t>ابراهيم</t>
  </si>
  <si>
    <t>ليندا</t>
  </si>
  <si>
    <t>سليمان</t>
  </si>
  <si>
    <t>علي</t>
  </si>
  <si>
    <t>نسرين</t>
  </si>
  <si>
    <t>هند</t>
  </si>
  <si>
    <t>جعفر</t>
  </si>
  <si>
    <t>فادي</t>
  </si>
  <si>
    <t>مايا</t>
  </si>
  <si>
    <t>راميا</t>
  </si>
  <si>
    <t>حيدر</t>
  </si>
  <si>
    <t>راما</t>
  </si>
  <si>
    <t>أحمد</t>
  </si>
  <si>
    <t>شادي</t>
  </si>
  <si>
    <t>روزانا</t>
  </si>
  <si>
    <t>يولا</t>
  </si>
  <si>
    <t>6\6\1959</t>
  </si>
  <si>
    <t>ذكر</t>
  </si>
  <si>
    <t>انثى</t>
  </si>
  <si>
    <t xml:space="preserve">سحب </t>
  </si>
  <si>
    <t xml:space="preserve"> </t>
  </si>
  <si>
    <t xml:space="preserve">عدد العملاء </t>
  </si>
  <si>
    <t>مجموع أرصدة العملاء</t>
  </si>
  <si>
    <t>عدد السنوات التي قضاها في البنك</t>
  </si>
  <si>
    <t>المجموع</t>
  </si>
  <si>
    <t>الطلب الثالث</t>
  </si>
  <si>
    <t xml:space="preserve">الطلب الثامن </t>
  </si>
  <si>
    <t>الطلب التاسع</t>
  </si>
  <si>
    <t>محمد حمود</t>
  </si>
  <si>
    <t>نورا</t>
  </si>
  <si>
    <t>علي حسن</t>
  </si>
  <si>
    <t>نزهة</t>
  </si>
  <si>
    <t>ماري حماد</t>
  </si>
  <si>
    <t>زين علي</t>
  </si>
  <si>
    <t>محمد علي</t>
  </si>
  <si>
    <t>حنان</t>
  </si>
  <si>
    <t>رزان العلي</t>
  </si>
  <si>
    <t>حلا محمد</t>
  </si>
  <si>
    <t>نيفين بدور</t>
  </si>
  <si>
    <t xml:space="preserve">بانة سليم </t>
  </si>
  <si>
    <t>هدى</t>
  </si>
  <si>
    <t>سامر أحمد</t>
  </si>
  <si>
    <t>خميس</t>
  </si>
  <si>
    <t>سلمى</t>
  </si>
  <si>
    <t xml:space="preserve">سليم </t>
  </si>
  <si>
    <t>رغدة</t>
  </si>
  <si>
    <t xml:space="preserve">ريم عبد الرحمن </t>
  </si>
  <si>
    <t xml:space="preserve">محمود </t>
  </si>
  <si>
    <t>سناء</t>
  </si>
  <si>
    <t>هيثم عبد الكريم</t>
  </si>
  <si>
    <t>هالة</t>
  </si>
  <si>
    <t>سعيد تيزيني</t>
  </si>
  <si>
    <t>فيصل</t>
  </si>
  <si>
    <t>ثريا</t>
  </si>
  <si>
    <t>سارية السمرا</t>
  </si>
  <si>
    <t>جيهان</t>
  </si>
  <si>
    <t>خزامى العلي</t>
  </si>
  <si>
    <t>جودت</t>
  </si>
  <si>
    <t>نهى</t>
  </si>
  <si>
    <t>عبد المنعم قاسم</t>
  </si>
  <si>
    <t xml:space="preserve">فاطمة </t>
  </si>
  <si>
    <t>ريماس أبو علي</t>
  </si>
  <si>
    <t>جمانة</t>
  </si>
  <si>
    <t>عبد اللطيف عفيصة</t>
  </si>
  <si>
    <t xml:space="preserve">مصطفى </t>
  </si>
  <si>
    <t>مريم</t>
  </si>
  <si>
    <t>زكريا صنين</t>
  </si>
  <si>
    <t>مهند</t>
  </si>
  <si>
    <t>روبا</t>
  </si>
  <si>
    <t>يحيى عابدين</t>
  </si>
  <si>
    <t xml:space="preserve">سمير </t>
  </si>
  <si>
    <t>رنا</t>
  </si>
  <si>
    <t>سميرة الطويل</t>
  </si>
  <si>
    <t xml:space="preserve">خالد </t>
  </si>
  <si>
    <t xml:space="preserve">أمينة </t>
  </si>
  <si>
    <t>لينا</t>
  </si>
  <si>
    <t>فاتن المصطفى</t>
  </si>
  <si>
    <t>خيرية</t>
  </si>
  <si>
    <t xml:space="preserve">صفوان </t>
  </si>
  <si>
    <t>خضر محمد</t>
  </si>
  <si>
    <t>سهيل</t>
  </si>
  <si>
    <t>انتصار</t>
  </si>
  <si>
    <t>مي فتح</t>
  </si>
  <si>
    <t>هادي</t>
  </si>
  <si>
    <t>خديجة</t>
  </si>
  <si>
    <t xml:space="preserve">سامي </t>
  </si>
  <si>
    <t>رندا</t>
  </si>
  <si>
    <t>وائل سعدي</t>
  </si>
  <si>
    <t>لؤي</t>
  </si>
  <si>
    <t>ريتا</t>
  </si>
  <si>
    <t>كمال جعفر</t>
  </si>
  <si>
    <t>عبد الحميد</t>
  </si>
  <si>
    <t>زينة</t>
  </si>
  <si>
    <t xml:space="preserve">زينب عبد الرحمن </t>
  </si>
  <si>
    <t>طه</t>
  </si>
  <si>
    <t>مها</t>
  </si>
  <si>
    <t>لؤي غانم</t>
  </si>
  <si>
    <t>نوار أحمد</t>
  </si>
  <si>
    <t>نضال</t>
  </si>
  <si>
    <t>ثائر</t>
  </si>
  <si>
    <t>ساميا</t>
  </si>
  <si>
    <t>سمية</t>
  </si>
  <si>
    <t>منى جعفر</t>
  </si>
  <si>
    <t>رياض</t>
  </si>
  <si>
    <t>سهى دندوش</t>
  </si>
  <si>
    <t>منى</t>
  </si>
  <si>
    <t xml:space="preserve">محمد صقر </t>
  </si>
  <si>
    <t xml:space="preserve">قسورة </t>
  </si>
  <si>
    <t>دالين</t>
  </si>
  <si>
    <t>نهى خير بيك</t>
  </si>
  <si>
    <t>لمياء</t>
  </si>
  <si>
    <t>آية اسماعيل</t>
  </si>
  <si>
    <t>خزامة</t>
  </si>
  <si>
    <t>دعاء جابر</t>
  </si>
  <si>
    <t xml:space="preserve">عبد الكريم </t>
  </si>
  <si>
    <t>رنا أبو شنب</t>
  </si>
  <si>
    <t xml:space="preserve">محي الدين </t>
  </si>
  <si>
    <t xml:space="preserve">محمد طريفي </t>
  </si>
  <si>
    <t>جابر</t>
  </si>
  <si>
    <t>نيروز عمر</t>
  </si>
  <si>
    <t>أمل</t>
  </si>
  <si>
    <t>محمد عمقية</t>
  </si>
  <si>
    <t>زاهر</t>
  </si>
  <si>
    <t>ماريا</t>
  </si>
  <si>
    <t>مايا عبد الحميد</t>
  </si>
  <si>
    <t>مهند ساعي</t>
  </si>
  <si>
    <t>جورج اسكيف</t>
  </si>
  <si>
    <t>جانيت</t>
  </si>
  <si>
    <t>ماري الخير</t>
  </si>
  <si>
    <t xml:space="preserve">هيثم </t>
  </si>
  <si>
    <t xml:space="preserve">اياد عيد </t>
  </si>
  <si>
    <t xml:space="preserve">حسان </t>
  </si>
  <si>
    <t>حامد اشرف</t>
  </si>
  <si>
    <t>حلا</t>
  </si>
  <si>
    <t>علي صقر</t>
  </si>
  <si>
    <t>غدير</t>
  </si>
  <si>
    <t>محمد طه</t>
  </si>
  <si>
    <t xml:space="preserve">فادي عثمان </t>
  </si>
  <si>
    <t>إيداع</t>
  </si>
  <si>
    <t>تحويل</t>
  </si>
  <si>
    <t>عمود11</t>
  </si>
  <si>
    <t xml:space="preserve">العملاء الثلاث الأعلى رصيد باللون الأزرق </t>
  </si>
  <si>
    <t>أحدث عملية</t>
  </si>
  <si>
    <t>تاريخها</t>
  </si>
  <si>
    <t>عمود12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</si>
</sst>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d/m/yyyy;@"/>
    <numFmt numFmtId="165" formatCode="&quot;ل.س.‏&quot;\ #,##0.00_-"/>
    <numFmt numFmtId="166" formatCode="[$-2010000]d/mm/yyyy;@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6" tint="-0.249977111117893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right"/>
    </xf>
    <xf numFmtId="10" fontId="0" fillId="0" borderId="0" xfId="0" applyNumberFormat="1"/>
    <xf numFmtId="0" fontId="1" fillId="0" borderId="0" xfId="0" applyFont="1"/>
    <xf numFmtId="166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 vertical="center"/>
    </xf>
    <xf numFmtId="166" fontId="0" fillId="2" borderId="5" xfId="0" applyNumberFormat="1" applyFont="1" applyFill="1" applyBorder="1" applyAlignment="1">
      <alignment horizontal="center" vertical="center"/>
    </xf>
    <xf numFmtId="1" fontId="0" fillId="2" borderId="5" xfId="0" applyNumberFormat="1" applyFont="1" applyFill="1" applyBorder="1" applyAlignment="1">
      <alignment horizontal="center" vertical="center"/>
    </xf>
    <xf numFmtId="166" fontId="0" fillId="2" borderId="6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166" fontId="0" fillId="0" borderId="5" xfId="0" applyNumberFormat="1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2" borderId="8" xfId="0" applyNumberFormat="1" applyFont="1" applyFill="1" applyBorder="1" applyAlignment="1">
      <alignment horizontal="center" vertical="center"/>
    </xf>
    <xf numFmtId="166" fontId="0" fillId="2" borderId="8" xfId="0" applyNumberFormat="1" applyFont="1" applyFill="1" applyBorder="1" applyAlignment="1">
      <alignment horizontal="center" vertical="center"/>
    </xf>
    <xf numFmtId="1" fontId="0" fillId="2" borderId="8" xfId="0" applyNumberFormat="1" applyFont="1" applyFill="1" applyBorder="1" applyAlignment="1">
      <alignment horizontal="center" vertical="center"/>
    </xf>
    <xf numFmtId="166" fontId="0" fillId="2" borderId="9" xfId="0" applyNumberFormat="1" applyFont="1" applyFill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/>
    </xf>
    <xf numFmtId="165" fontId="0" fillId="0" borderId="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11" xfId="0" applyBorder="1"/>
    <xf numFmtId="0" fontId="0" fillId="0" borderId="0" xfId="0" applyNumberFormat="1"/>
    <xf numFmtId="0" fontId="4" fillId="4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4" fontId="3" fillId="0" borderId="11" xfId="0" applyNumberFormat="1" applyFont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5" borderId="0" xfId="0" applyFont="1" applyFill="1" applyAlignment="1">
      <alignment horizontal="centerContinuous"/>
    </xf>
    <xf numFmtId="0" fontId="0" fillId="0" borderId="0" xfId="0" applyAlignment="1">
      <alignment horizontal="right"/>
    </xf>
  </cellXfs>
  <cellStyles count="1">
    <cellStyle name="Normal" xfId="0" builtinId="0"/>
  </cellStyles>
  <dxfs count="24">
    <dxf>
      <numFmt numFmtId="166" formatCode="[$-2010000]d/mm/yyyy;@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double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66" formatCode="[$-2010000]d/mm/yyyy;@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double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65" formatCode="&quot;ل.س.‏&quot;\ #,##0.00_-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66" formatCode="[$-2010000]d/mm/yyyy;@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numFmt numFmtId="164" formatCode="[$-1010000]d/m/yyyy;@"/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double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double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alignment horizontal="center" vertical="center" textRotation="0" wrapText="0" indent="0" justifyLastLine="0" shrinkToFit="0" readingOrder="0"/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4.9989318521683403E-2"/>
        </patternFill>
      </fill>
    </dxf>
    <dxf>
      <fill>
        <patternFill>
          <bgColor theme="3"/>
        </patternFill>
      </fill>
    </dxf>
    <dxf>
      <fill>
        <patternFill>
          <bgColor theme="3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1" tint="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ورقة1!$B$58:$C$58</c:f>
              <c:strCache>
                <c:ptCount val="2"/>
                <c:pt idx="0">
                  <c:v>ذكر</c:v>
                </c:pt>
                <c:pt idx="1">
                  <c:v>انثى</c:v>
                </c:pt>
              </c:strCache>
            </c:strRef>
          </c:cat>
          <c:val>
            <c:numRef>
              <c:f>ورقة1!$B$59:$C$59</c:f>
              <c:numCache>
                <c:formatCode>General</c:formatCode>
                <c:ptCount val="2"/>
                <c:pt idx="0">
                  <c:v>29</c:v>
                </c:pt>
                <c:pt idx="1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47"/>
    </mc:Choice>
    <mc:Fallback>
      <c:style val="47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100300226928614"/>
          <c:y val="0.21273148148148149"/>
          <c:w val="0.61255015196443185"/>
          <c:h val="0.76064814814814818"/>
        </c:manualLayout>
      </c:layout>
      <c:scatterChart>
        <c:scatterStyle val="smoothMarker"/>
        <c:varyColors val="0"/>
        <c:ser>
          <c:idx val="0"/>
          <c:order val="0"/>
          <c:tx>
            <c:v>أرصدة العملاء</c:v>
          </c:tx>
          <c:trendline>
            <c:trendlineType val="linear"/>
            <c:dispRSqr val="0"/>
            <c:dispEq val="0"/>
          </c:trendline>
          <c:yVal>
            <c:numRef>
              <c:f>ورقة1!$I$3:$I$52</c:f>
              <c:numCache>
                <c:formatCode>"ل.س.‏"\ #,##0.00_-</c:formatCode>
                <c:ptCount val="50"/>
                <c:pt idx="0">
                  <c:v>1440000</c:v>
                </c:pt>
                <c:pt idx="1">
                  <c:v>600000</c:v>
                </c:pt>
                <c:pt idx="2">
                  <c:v>3500000</c:v>
                </c:pt>
                <c:pt idx="3">
                  <c:v>750000</c:v>
                </c:pt>
                <c:pt idx="4">
                  <c:v>6750000</c:v>
                </c:pt>
                <c:pt idx="5">
                  <c:v>8000000</c:v>
                </c:pt>
                <c:pt idx="6">
                  <c:v>635553</c:v>
                </c:pt>
                <c:pt idx="7">
                  <c:v>1001000</c:v>
                </c:pt>
                <c:pt idx="8">
                  <c:v>900000</c:v>
                </c:pt>
                <c:pt idx="9">
                  <c:v>3950000</c:v>
                </c:pt>
                <c:pt idx="10">
                  <c:v>15000000</c:v>
                </c:pt>
                <c:pt idx="11">
                  <c:v>790000</c:v>
                </c:pt>
                <c:pt idx="12">
                  <c:v>1200000</c:v>
                </c:pt>
                <c:pt idx="13">
                  <c:v>9456000</c:v>
                </c:pt>
                <c:pt idx="14">
                  <c:v>7600000</c:v>
                </c:pt>
                <c:pt idx="15">
                  <c:v>20000000</c:v>
                </c:pt>
                <c:pt idx="16">
                  <c:v>1985000</c:v>
                </c:pt>
                <c:pt idx="17">
                  <c:v>688000</c:v>
                </c:pt>
                <c:pt idx="18">
                  <c:v>4000000</c:v>
                </c:pt>
                <c:pt idx="19">
                  <c:v>2500000</c:v>
                </c:pt>
                <c:pt idx="20">
                  <c:v>3400000</c:v>
                </c:pt>
                <c:pt idx="21">
                  <c:v>7000000</c:v>
                </c:pt>
                <c:pt idx="22">
                  <c:v>10000000</c:v>
                </c:pt>
                <c:pt idx="23">
                  <c:v>980000</c:v>
                </c:pt>
                <c:pt idx="24">
                  <c:v>40000000</c:v>
                </c:pt>
                <c:pt idx="25">
                  <c:v>2300000</c:v>
                </c:pt>
                <c:pt idx="26">
                  <c:v>500000</c:v>
                </c:pt>
                <c:pt idx="27">
                  <c:v>2500000</c:v>
                </c:pt>
                <c:pt idx="28">
                  <c:v>30000000</c:v>
                </c:pt>
                <c:pt idx="29">
                  <c:v>4500000</c:v>
                </c:pt>
                <c:pt idx="30">
                  <c:v>13500000</c:v>
                </c:pt>
                <c:pt idx="31">
                  <c:v>6000000</c:v>
                </c:pt>
                <c:pt idx="32">
                  <c:v>700000</c:v>
                </c:pt>
                <c:pt idx="33">
                  <c:v>4600000</c:v>
                </c:pt>
                <c:pt idx="34">
                  <c:v>7900000</c:v>
                </c:pt>
                <c:pt idx="35">
                  <c:v>11500000</c:v>
                </c:pt>
                <c:pt idx="36">
                  <c:v>1000000</c:v>
                </c:pt>
                <c:pt idx="37">
                  <c:v>1500000</c:v>
                </c:pt>
                <c:pt idx="38">
                  <c:v>21000000</c:v>
                </c:pt>
                <c:pt idx="39">
                  <c:v>3400000</c:v>
                </c:pt>
                <c:pt idx="40">
                  <c:v>2000000</c:v>
                </c:pt>
                <c:pt idx="41">
                  <c:v>600000</c:v>
                </c:pt>
                <c:pt idx="42">
                  <c:v>1300000</c:v>
                </c:pt>
                <c:pt idx="43">
                  <c:v>5000000</c:v>
                </c:pt>
                <c:pt idx="44">
                  <c:v>6500000</c:v>
                </c:pt>
                <c:pt idx="45">
                  <c:v>13500000</c:v>
                </c:pt>
                <c:pt idx="46">
                  <c:v>1800000</c:v>
                </c:pt>
                <c:pt idx="47">
                  <c:v>5700000</c:v>
                </c:pt>
                <c:pt idx="48">
                  <c:v>3200000</c:v>
                </c:pt>
                <c:pt idx="49">
                  <c:v>1100000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39712"/>
        <c:axId val="82347520"/>
      </c:scatterChart>
      <c:valAx>
        <c:axId val="82339712"/>
        <c:scaling>
          <c:orientation val="maxMin"/>
        </c:scaling>
        <c:delete val="0"/>
        <c:axPos val="b"/>
        <c:majorTickMark val="out"/>
        <c:minorTickMark val="none"/>
        <c:tickLblPos val="nextTo"/>
        <c:crossAx val="82347520"/>
        <c:crosses val="autoZero"/>
        <c:crossBetween val="midCat"/>
      </c:valAx>
      <c:valAx>
        <c:axId val="82347520"/>
        <c:scaling>
          <c:orientation val="minMax"/>
          <c:max val="40000000"/>
          <c:min val="0"/>
        </c:scaling>
        <c:delete val="0"/>
        <c:axPos val="r"/>
        <c:majorGridlines/>
        <c:numFmt formatCode="&quot;ل.س.‏&quot;\ #,##0.00_-" sourceLinked="1"/>
        <c:majorTickMark val="out"/>
        <c:minorTickMark val="none"/>
        <c:tickLblPos val="nextTo"/>
        <c:crossAx val="82339712"/>
        <c:crosses val="autoZero"/>
        <c:crossBetween val="midCat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84</xdr:row>
      <xdr:rowOff>42862</xdr:rowOff>
    </xdr:from>
    <xdr:to>
      <xdr:col>5</xdr:col>
      <xdr:colOff>485775</xdr:colOff>
      <xdr:row>99</xdr:row>
      <xdr:rowOff>71437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95249</xdr:colOff>
      <xdr:row>101</xdr:row>
      <xdr:rowOff>152399</xdr:rowOff>
    </xdr:from>
    <xdr:to>
      <xdr:col>8</xdr:col>
      <xdr:colOff>952499</xdr:colOff>
      <xdr:row>122</xdr:row>
      <xdr:rowOff>171450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الجدول1" displayName="الجدول1" ref="A1:L53" totalsRowShown="0" dataDxfId="12">
  <autoFilter ref="A1:L53"/>
  <tableColumns count="12">
    <tableColumn id="12" name="عمود12" dataDxfId="11"/>
    <tableColumn id="1" name="عمود1" dataDxfId="10"/>
    <tableColumn id="2" name="عمود2" dataDxfId="9"/>
    <tableColumn id="3" name="عمود3" dataDxfId="8"/>
    <tableColumn id="4" name="عمود4" dataDxfId="7"/>
    <tableColumn id="5" name="عمود5" dataDxfId="6"/>
    <tableColumn id="6" name="عمود6" dataDxfId="5"/>
    <tableColumn id="7" name="عمود7" dataDxfId="4"/>
    <tableColumn id="8" name="عمود8" dataDxfId="3"/>
    <tableColumn id="9" name="عمود9" dataDxfId="2"/>
    <tableColumn id="10" name="عمود10" dataDxfId="1"/>
    <tableColumn id="11" name="عمود1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rightToLeft="1" tabSelected="1" topLeftCell="A115" zoomScaleNormal="100" workbookViewId="0">
      <selection activeCell="H131" sqref="H131"/>
    </sheetView>
  </sheetViews>
  <sheetFormatPr defaultRowHeight="14.25" outlineLevelRow="1" x14ac:dyDescent="0.2"/>
  <cols>
    <col min="1" max="1" width="6.875" customWidth="1"/>
    <col min="2" max="2" width="21.375" bestFit="1" customWidth="1"/>
    <col min="3" max="3" width="8.75" bestFit="1" customWidth="1"/>
    <col min="4" max="4" width="9.875" style="1" bestFit="1" customWidth="1"/>
    <col min="5" max="5" width="9.875" style="4" bestFit="1" customWidth="1"/>
    <col min="6" max="6" width="11.625" style="5" bestFit="1" customWidth="1"/>
    <col min="7" max="7" width="11.625" style="2" bestFit="1" customWidth="1"/>
    <col min="8" max="8" width="18.625" style="3" bestFit="1" customWidth="1"/>
    <col min="9" max="9" width="18.625" style="4" bestFit="1" customWidth="1"/>
    <col min="10" max="10" width="14.125" style="8" bestFit="1" customWidth="1"/>
    <col min="11" max="11" width="21.375" bestFit="1" customWidth="1"/>
  </cols>
  <sheetData>
    <row r="1" spans="1:12" ht="15.75" customHeight="1" thickBot="1" x14ac:dyDescent="0.25">
      <c r="A1" s="58" t="s">
        <v>167</v>
      </c>
      <c r="B1" t="s">
        <v>0</v>
      </c>
      <c r="C1" t="s">
        <v>1</v>
      </c>
      <c r="D1" t="s">
        <v>2</v>
      </c>
      <c r="E1" s="1" t="s">
        <v>3</v>
      </c>
      <c r="F1" s="4" t="s">
        <v>4</v>
      </c>
      <c r="G1" s="5" t="s">
        <v>5</v>
      </c>
      <c r="H1" s="2" t="s">
        <v>6</v>
      </c>
      <c r="I1" s="3" t="s">
        <v>7</v>
      </c>
      <c r="J1" s="4" t="s">
        <v>8</v>
      </c>
      <c r="K1" s="8" t="s">
        <v>9</v>
      </c>
      <c r="L1" s="8" t="s">
        <v>163</v>
      </c>
    </row>
    <row r="2" spans="1:12" ht="15.75" outlineLevel="1" thickTop="1" thickBot="1" x14ac:dyDescent="0.25">
      <c r="A2" s="65"/>
      <c r="B2" s="9" t="s">
        <v>10</v>
      </c>
      <c r="C2" s="10" t="s">
        <v>11</v>
      </c>
      <c r="D2" s="10" t="s">
        <v>12</v>
      </c>
      <c r="E2" s="11" t="s">
        <v>13</v>
      </c>
      <c r="F2" s="10" t="s">
        <v>14</v>
      </c>
      <c r="G2" s="12" t="s">
        <v>15</v>
      </c>
      <c r="H2" s="13" t="s">
        <v>16</v>
      </c>
      <c r="I2" s="14" t="s">
        <v>17</v>
      </c>
      <c r="J2" s="10" t="s">
        <v>18</v>
      </c>
      <c r="K2" s="15" t="s">
        <v>19</v>
      </c>
      <c r="L2" s="49" t="s">
        <v>46</v>
      </c>
    </row>
    <row r="3" spans="1:12" ht="15.75" outlineLevel="1" thickTop="1" thickBot="1" x14ac:dyDescent="0.25">
      <c r="A3" s="59">
        <v>1</v>
      </c>
      <c r="B3" s="16" t="s">
        <v>51</v>
      </c>
      <c r="C3" s="17" t="s">
        <v>35</v>
      </c>
      <c r="D3" s="17" t="s">
        <v>52</v>
      </c>
      <c r="E3" s="18">
        <v>21957</v>
      </c>
      <c r="F3" s="17" t="s">
        <v>40</v>
      </c>
      <c r="G3" s="19">
        <v>35898</v>
      </c>
      <c r="H3" s="20">
        <v>12231</v>
      </c>
      <c r="I3" s="21">
        <v>1440000</v>
      </c>
      <c r="J3" s="17" t="s">
        <v>42</v>
      </c>
      <c r="K3" s="22">
        <v>42527</v>
      </c>
      <c r="L3" s="50">
        <f ca="1">(YEAR(NOW())-YEAR(G3))</f>
        <v>19</v>
      </c>
    </row>
    <row r="4" spans="1:12" ht="15.75" outlineLevel="1" thickTop="1" thickBot="1" x14ac:dyDescent="0.25">
      <c r="A4" s="59">
        <v>2</v>
      </c>
      <c r="B4" s="16" t="s">
        <v>53</v>
      </c>
      <c r="C4" s="17" t="s">
        <v>20</v>
      </c>
      <c r="D4" s="17" t="s">
        <v>54</v>
      </c>
      <c r="E4" s="18">
        <v>31108</v>
      </c>
      <c r="F4" s="17" t="s">
        <v>40</v>
      </c>
      <c r="G4" s="19">
        <v>39116</v>
      </c>
      <c r="H4" s="20">
        <v>55323</v>
      </c>
      <c r="I4" s="21">
        <v>600000</v>
      </c>
      <c r="J4" s="17" t="s">
        <v>161</v>
      </c>
      <c r="K4" s="22">
        <v>42891</v>
      </c>
      <c r="L4" s="50">
        <f t="shared" ref="L4:L52" ca="1" si="0">(YEAR(NOW())-YEAR(G4))</f>
        <v>10</v>
      </c>
    </row>
    <row r="5" spans="1:12" ht="15.75" outlineLevel="1" thickTop="1" thickBot="1" x14ac:dyDescent="0.25">
      <c r="A5" s="59">
        <v>3</v>
      </c>
      <c r="B5" s="16" t="s">
        <v>55</v>
      </c>
      <c r="C5" s="17" t="s">
        <v>23</v>
      </c>
      <c r="D5" s="17" t="s">
        <v>52</v>
      </c>
      <c r="E5" s="18">
        <v>26835</v>
      </c>
      <c r="F5" s="17" t="s">
        <v>41</v>
      </c>
      <c r="G5" s="19">
        <v>39377</v>
      </c>
      <c r="H5" s="20">
        <v>55522</v>
      </c>
      <c r="I5" s="21">
        <v>3500000</v>
      </c>
      <c r="J5" s="17" t="s">
        <v>42</v>
      </c>
      <c r="K5" s="22">
        <v>42795</v>
      </c>
      <c r="L5" s="50">
        <f t="shared" ca="1" si="0"/>
        <v>10</v>
      </c>
    </row>
    <row r="6" spans="1:12" ht="15.75" outlineLevel="1" thickTop="1" thickBot="1" x14ac:dyDescent="0.25">
      <c r="A6" s="59">
        <v>4</v>
      </c>
      <c r="B6" s="16" t="s">
        <v>56</v>
      </c>
      <c r="C6" s="17" t="s">
        <v>20</v>
      </c>
      <c r="D6" s="17" t="s">
        <v>37</v>
      </c>
      <c r="E6" s="18">
        <v>35462</v>
      </c>
      <c r="F6" s="17" t="s">
        <v>40</v>
      </c>
      <c r="G6" s="19">
        <v>42767</v>
      </c>
      <c r="H6" s="20">
        <v>777332</v>
      </c>
      <c r="I6" s="21">
        <v>750000</v>
      </c>
      <c r="J6" s="17" t="s">
        <v>162</v>
      </c>
      <c r="K6" s="22">
        <v>42953</v>
      </c>
      <c r="L6" s="50">
        <f t="shared" ca="1" si="0"/>
        <v>0</v>
      </c>
    </row>
    <row r="7" spans="1:12" ht="15.75" outlineLevel="1" thickTop="1" thickBot="1" x14ac:dyDescent="0.25">
      <c r="A7" s="59">
        <v>5</v>
      </c>
      <c r="B7" s="16" t="s">
        <v>57</v>
      </c>
      <c r="C7" s="17" t="s">
        <v>35</v>
      </c>
      <c r="D7" s="17" t="s">
        <v>58</v>
      </c>
      <c r="E7" s="18">
        <v>30472</v>
      </c>
      <c r="F7" s="17" t="s">
        <v>40</v>
      </c>
      <c r="G7" s="19">
        <v>38009</v>
      </c>
      <c r="H7" s="20">
        <v>44332</v>
      </c>
      <c r="I7" s="21">
        <v>6750000</v>
      </c>
      <c r="J7" s="17" t="s">
        <v>161</v>
      </c>
      <c r="K7" s="22">
        <v>42126</v>
      </c>
      <c r="L7" s="50">
        <f t="shared" ca="1" si="0"/>
        <v>13</v>
      </c>
    </row>
    <row r="8" spans="1:12" ht="15.75" outlineLevel="1" thickTop="1" thickBot="1" x14ac:dyDescent="0.25">
      <c r="A8" s="59">
        <v>6</v>
      </c>
      <c r="B8" s="16" t="s">
        <v>59</v>
      </c>
      <c r="C8" s="17" t="s">
        <v>29</v>
      </c>
      <c r="D8" s="17" t="s">
        <v>31</v>
      </c>
      <c r="E8" s="18">
        <v>26089</v>
      </c>
      <c r="F8" s="17" t="s">
        <v>41</v>
      </c>
      <c r="G8" s="19">
        <v>36560</v>
      </c>
      <c r="H8" s="20">
        <v>21388</v>
      </c>
      <c r="I8" s="21">
        <v>8000000</v>
      </c>
      <c r="J8" s="17" t="s">
        <v>42</v>
      </c>
      <c r="K8" s="22">
        <v>40577</v>
      </c>
      <c r="L8" s="50">
        <f t="shared" ca="1" si="0"/>
        <v>17</v>
      </c>
    </row>
    <row r="9" spans="1:12" ht="15.75" outlineLevel="1" thickTop="1" thickBot="1" x14ac:dyDescent="0.25">
      <c r="A9" s="59">
        <v>7</v>
      </c>
      <c r="B9" s="16" t="s">
        <v>60</v>
      </c>
      <c r="C9" s="17" t="s">
        <v>22</v>
      </c>
      <c r="D9" s="17" t="s">
        <v>27</v>
      </c>
      <c r="E9" s="18" t="s">
        <v>39</v>
      </c>
      <c r="F9" s="17" t="s">
        <v>41</v>
      </c>
      <c r="G9" s="19">
        <v>34096</v>
      </c>
      <c r="H9" s="20">
        <v>23654</v>
      </c>
      <c r="I9" s="21">
        <v>635553</v>
      </c>
      <c r="J9" s="17" t="s">
        <v>162</v>
      </c>
      <c r="K9" s="22">
        <v>42403</v>
      </c>
      <c r="L9" s="50">
        <f t="shared" ca="1" si="0"/>
        <v>24</v>
      </c>
    </row>
    <row r="10" spans="1:12" ht="15.75" outlineLevel="1" thickTop="1" thickBot="1" x14ac:dyDescent="0.25">
      <c r="A10" s="59">
        <v>8</v>
      </c>
      <c r="B10" s="16" t="s">
        <v>61</v>
      </c>
      <c r="C10" s="17" t="s">
        <v>30</v>
      </c>
      <c r="D10" s="17" t="s">
        <v>28</v>
      </c>
      <c r="E10" s="18">
        <v>24262</v>
      </c>
      <c r="F10" s="17" t="s">
        <v>41</v>
      </c>
      <c r="G10" s="19">
        <v>32935</v>
      </c>
      <c r="H10" s="20">
        <v>2210</v>
      </c>
      <c r="I10" s="21">
        <v>1001000</v>
      </c>
      <c r="J10" s="17" t="s">
        <v>162</v>
      </c>
      <c r="K10" s="22">
        <v>42403</v>
      </c>
      <c r="L10" s="50">
        <f t="shared" ca="1" si="0"/>
        <v>27</v>
      </c>
    </row>
    <row r="11" spans="1:12" ht="15.75" outlineLevel="1" thickTop="1" thickBot="1" x14ac:dyDescent="0.25">
      <c r="A11" s="59">
        <v>9</v>
      </c>
      <c r="B11" s="16" t="s">
        <v>69</v>
      </c>
      <c r="C11" s="17" t="s">
        <v>108</v>
      </c>
      <c r="D11" s="17" t="s">
        <v>109</v>
      </c>
      <c r="E11" s="18">
        <v>25689</v>
      </c>
      <c r="F11" s="17" t="s">
        <v>41</v>
      </c>
      <c r="G11" s="19">
        <v>34822</v>
      </c>
      <c r="H11" s="20">
        <v>24467</v>
      </c>
      <c r="I11" s="21">
        <v>900000</v>
      </c>
      <c r="J11" s="17" t="s">
        <v>161</v>
      </c>
      <c r="K11" s="22">
        <v>42223</v>
      </c>
      <c r="L11" s="50">
        <f t="shared" ca="1" si="0"/>
        <v>22</v>
      </c>
    </row>
    <row r="12" spans="1:12" ht="15.75" outlineLevel="1" thickTop="1" thickBot="1" x14ac:dyDescent="0.25">
      <c r="A12" s="59">
        <v>10</v>
      </c>
      <c r="B12" s="16" t="s">
        <v>110</v>
      </c>
      <c r="C12" s="17" t="s">
        <v>111</v>
      </c>
      <c r="D12" s="17" t="s">
        <v>112</v>
      </c>
      <c r="E12" s="18">
        <v>24018</v>
      </c>
      <c r="F12" s="17" t="s">
        <v>40</v>
      </c>
      <c r="G12" s="19">
        <v>32724</v>
      </c>
      <c r="H12" s="20">
        <v>1011</v>
      </c>
      <c r="I12" s="21">
        <v>3950000</v>
      </c>
      <c r="J12" s="17" t="s">
        <v>161</v>
      </c>
      <c r="K12" s="22">
        <v>42371</v>
      </c>
      <c r="L12" s="50">
        <f t="shared" ca="1" si="0"/>
        <v>28</v>
      </c>
    </row>
    <row r="13" spans="1:12" ht="15.75" outlineLevel="1" thickTop="1" thickBot="1" x14ac:dyDescent="0.25">
      <c r="A13" s="59">
        <v>11</v>
      </c>
      <c r="B13" s="16" t="s">
        <v>113</v>
      </c>
      <c r="C13" s="17" t="s">
        <v>114</v>
      </c>
      <c r="D13" s="17" t="s">
        <v>115</v>
      </c>
      <c r="E13" s="18">
        <v>18607</v>
      </c>
      <c r="F13" s="17" t="s">
        <v>40</v>
      </c>
      <c r="G13" s="19">
        <v>33360</v>
      </c>
      <c r="H13" s="20">
        <v>1222</v>
      </c>
      <c r="I13" s="21">
        <v>15000000</v>
      </c>
      <c r="J13" s="17" t="s">
        <v>162</v>
      </c>
      <c r="K13" s="22">
        <v>42955</v>
      </c>
      <c r="L13" s="50">
        <f t="shared" ca="1" si="0"/>
        <v>26</v>
      </c>
    </row>
    <row r="14" spans="1:12" ht="15.75" outlineLevel="1" thickTop="1" thickBot="1" x14ac:dyDescent="0.25">
      <c r="A14" s="59">
        <v>12</v>
      </c>
      <c r="B14" s="16" t="s">
        <v>116</v>
      </c>
      <c r="C14" s="17" t="s">
        <v>117</v>
      </c>
      <c r="D14" s="17" t="s">
        <v>118</v>
      </c>
      <c r="E14" s="18">
        <v>27485</v>
      </c>
      <c r="F14" s="17" t="s">
        <v>41</v>
      </c>
      <c r="G14" s="19">
        <v>36710</v>
      </c>
      <c r="H14" s="20">
        <v>22555</v>
      </c>
      <c r="I14" s="21">
        <v>790000</v>
      </c>
      <c r="J14" s="17" t="s">
        <v>161</v>
      </c>
      <c r="K14" s="22">
        <v>42861</v>
      </c>
      <c r="L14" s="50">
        <f t="shared" ca="1" si="0"/>
        <v>17</v>
      </c>
    </row>
    <row r="15" spans="1:12" ht="15.75" outlineLevel="1" thickTop="1" thickBot="1" x14ac:dyDescent="0.25">
      <c r="A15" s="59">
        <v>13</v>
      </c>
      <c r="B15" s="16" t="s">
        <v>119</v>
      </c>
      <c r="C15" s="17" t="s">
        <v>25</v>
      </c>
      <c r="D15" s="17" t="s">
        <v>21</v>
      </c>
      <c r="E15" s="18">
        <v>27883</v>
      </c>
      <c r="F15" s="17" t="s">
        <v>40</v>
      </c>
      <c r="G15" s="19">
        <v>38570</v>
      </c>
      <c r="H15" s="20">
        <v>46321</v>
      </c>
      <c r="I15" s="21">
        <v>1200000</v>
      </c>
      <c r="J15" s="17" t="s">
        <v>42</v>
      </c>
      <c r="K15" s="22">
        <v>42006</v>
      </c>
      <c r="L15" s="50">
        <f t="shared" ca="1" si="0"/>
        <v>12</v>
      </c>
    </row>
    <row r="16" spans="1:12" ht="15.75" outlineLevel="1" thickTop="1" thickBot="1" x14ac:dyDescent="0.25">
      <c r="A16" s="59">
        <v>14</v>
      </c>
      <c r="B16" s="16" t="s">
        <v>120</v>
      </c>
      <c r="C16" s="17" t="s">
        <v>121</v>
      </c>
      <c r="D16" s="17" t="s">
        <v>123</v>
      </c>
      <c r="E16" s="18">
        <v>30286</v>
      </c>
      <c r="F16" s="17" t="s">
        <v>40</v>
      </c>
      <c r="G16" s="19">
        <v>40491</v>
      </c>
      <c r="H16" s="20">
        <v>53222</v>
      </c>
      <c r="I16" s="21">
        <v>9456000</v>
      </c>
      <c r="J16" s="17" t="s">
        <v>42</v>
      </c>
      <c r="K16" s="22">
        <v>42467</v>
      </c>
      <c r="L16" s="50">
        <f t="shared" ca="1" si="0"/>
        <v>7</v>
      </c>
    </row>
    <row r="17" spans="1:12" ht="15.75" outlineLevel="1" thickTop="1" thickBot="1" x14ac:dyDescent="0.25">
      <c r="A17" s="59">
        <v>15</v>
      </c>
      <c r="B17" s="16" t="s">
        <v>53</v>
      </c>
      <c r="C17" s="17" t="s">
        <v>122</v>
      </c>
      <c r="D17" s="17" t="s">
        <v>124</v>
      </c>
      <c r="E17" s="18">
        <v>32191</v>
      </c>
      <c r="F17" s="17" t="s">
        <v>40</v>
      </c>
      <c r="G17" s="19">
        <v>40032</v>
      </c>
      <c r="H17" s="20">
        <v>49567</v>
      </c>
      <c r="I17" s="21">
        <v>7600000</v>
      </c>
      <c r="J17" s="17" t="s">
        <v>42</v>
      </c>
      <c r="K17" s="22">
        <v>42654</v>
      </c>
      <c r="L17" s="50">
        <f t="shared" ca="1" si="0"/>
        <v>8</v>
      </c>
    </row>
    <row r="18" spans="1:12" ht="15.75" outlineLevel="1" thickTop="1" thickBot="1" x14ac:dyDescent="0.25">
      <c r="A18" s="59">
        <v>16</v>
      </c>
      <c r="B18" s="16" t="s">
        <v>125</v>
      </c>
      <c r="C18" s="17" t="s">
        <v>126</v>
      </c>
      <c r="D18" s="17" t="s">
        <v>97</v>
      </c>
      <c r="E18" s="18">
        <v>29027</v>
      </c>
      <c r="F18" s="17" t="s">
        <v>41</v>
      </c>
      <c r="G18" s="19">
        <v>39297</v>
      </c>
      <c r="H18" s="20">
        <v>55643</v>
      </c>
      <c r="I18" s="21">
        <v>20000000</v>
      </c>
      <c r="J18" s="17" t="s">
        <v>161</v>
      </c>
      <c r="K18" s="22">
        <v>41859</v>
      </c>
      <c r="L18" s="50">
        <f t="shared" ca="1" si="0"/>
        <v>10</v>
      </c>
    </row>
    <row r="19" spans="1:12" ht="15.75" outlineLevel="1" thickTop="1" thickBot="1" x14ac:dyDescent="0.25">
      <c r="A19" s="59">
        <v>17</v>
      </c>
      <c r="B19" s="16" t="s">
        <v>127</v>
      </c>
      <c r="C19" s="17" t="s">
        <v>87</v>
      </c>
      <c r="D19" s="17" t="s">
        <v>128</v>
      </c>
      <c r="E19" s="18">
        <v>31931</v>
      </c>
      <c r="F19" s="17" t="s">
        <v>41</v>
      </c>
      <c r="G19" s="19">
        <v>40969</v>
      </c>
      <c r="H19" s="20">
        <v>63211</v>
      </c>
      <c r="I19" s="21">
        <v>1985000</v>
      </c>
      <c r="J19" s="17" t="s">
        <v>162</v>
      </c>
      <c r="K19" s="22">
        <v>42985</v>
      </c>
      <c r="L19" s="50">
        <f t="shared" ca="1" si="0"/>
        <v>5</v>
      </c>
    </row>
    <row r="20" spans="1:12" ht="15.75" outlineLevel="1" thickTop="1" thickBot="1" x14ac:dyDescent="0.25">
      <c r="A20" s="59">
        <v>18</v>
      </c>
      <c r="B20" s="16" t="s">
        <v>129</v>
      </c>
      <c r="C20" s="17" t="s">
        <v>130</v>
      </c>
      <c r="D20" s="17" t="s">
        <v>131</v>
      </c>
      <c r="E20" s="18">
        <v>33156</v>
      </c>
      <c r="F20" s="17" t="s">
        <v>40</v>
      </c>
      <c r="G20" s="19">
        <v>40363</v>
      </c>
      <c r="H20" s="20">
        <v>59000</v>
      </c>
      <c r="I20" s="21">
        <v>688000</v>
      </c>
      <c r="J20" s="17" t="s">
        <v>161</v>
      </c>
      <c r="K20" s="22">
        <v>41491</v>
      </c>
      <c r="L20" s="50">
        <f t="shared" ca="1" si="0"/>
        <v>7</v>
      </c>
    </row>
    <row r="21" spans="1:12" ht="15.75" outlineLevel="1" thickTop="1" thickBot="1" x14ac:dyDescent="0.25">
      <c r="A21" s="59">
        <v>19</v>
      </c>
      <c r="B21" s="16" t="s">
        <v>132</v>
      </c>
      <c r="C21" s="17" t="s">
        <v>36</v>
      </c>
      <c r="D21" s="17" t="s">
        <v>133</v>
      </c>
      <c r="E21" s="18">
        <v>29476</v>
      </c>
      <c r="F21" s="17" t="s">
        <v>41</v>
      </c>
      <c r="G21" s="19">
        <v>37961</v>
      </c>
      <c r="H21" s="20">
        <v>43210</v>
      </c>
      <c r="I21" s="21">
        <v>4000000</v>
      </c>
      <c r="J21" s="17" t="s">
        <v>42</v>
      </c>
      <c r="K21" s="22">
        <v>42009</v>
      </c>
      <c r="L21" s="50">
        <f t="shared" ca="1" si="0"/>
        <v>14</v>
      </c>
    </row>
    <row r="22" spans="1:12" ht="15.75" outlineLevel="1" thickTop="1" thickBot="1" x14ac:dyDescent="0.25">
      <c r="A22" s="59">
        <v>20</v>
      </c>
      <c r="B22" s="16" t="s">
        <v>134</v>
      </c>
      <c r="C22" s="17" t="s">
        <v>111</v>
      </c>
      <c r="D22" s="17" t="s">
        <v>135</v>
      </c>
      <c r="E22" s="18">
        <v>34755</v>
      </c>
      <c r="F22" s="17" t="s">
        <v>41</v>
      </c>
      <c r="G22" s="19">
        <v>42403</v>
      </c>
      <c r="H22" s="20">
        <v>67435</v>
      </c>
      <c r="I22" s="21">
        <v>2500000</v>
      </c>
      <c r="J22" s="17" t="s">
        <v>162</v>
      </c>
      <c r="K22" s="22">
        <v>42403</v>
      </c>
      <c r="L22" s="50">
        <f t="shared" ca="1" si="0"/>
        <v>1</v>
      </c>
    </row>
    <row r="23" spans="1:12" ht="15.75" outlineLevel="1" thickTop="1" thickBot="1" x14ac:dyDescent="0.25">
      <c r="A23" s="59">
        <v>21</v>
      </c>
      <c r="B23" s="16" t="s">
        <v>136</v>
      </c>
      <c r="C23" s="17" t="s">
        <v>137</v>
      </c>
      <c r="D23" s="17" t="s">
        <v>28</v>
      </c>
      <c r="E23" s="18">
        <v>19424</v>
      </c>
      <c r="F23" s="17" t="s">
        <v>41</v>
      </c>
      <c r="G23" s="19">
        <v>37474</v>
      </c>
      <c r="H23" s="20">
        <v>48324</v>
      </c>
      <c r="I23" s="21">
        <v>3400000</v>
      </c>
      <c r="J23" s="17" t="s">
        <v>161</v>
      </c>
      <c r="K23" s="22">
        <v>42223</v>
      </c>
      <c r="L23" s="50">
        <f t="shared" ca="1" si="0"/>
        <v>15</v>
      </c>
    </row>
    <row r="24" spans="1:12" ht="15.75" outlineLevel="1" thickTop="1" thickBot="1" x14ac:dyDescent="0.25">
      <c r="A24" s="59">
        <v>22</v>
      </c>
      <c r="B24" s="16" t="s">
        <v>138</v>
      </c>
      <c r="C24" s="17" t="s">
        <v>139</v>
      </c>
      <c r="D24" s="17" t="s">
        <v>100</v>
      </c>
      <c r="E24" s="18">
        <v>24300</v>
      </c>
      <c r="F24" s="17" t="s">
        <v>41</v>
      </c>
      <c r="G24" s="19">
        <v>32998</v>
      </c>
      <c r="H24" s="20">
        <v>2355</v>
      </c>
      <c r="I24" s="21">
        <v>7000000</v>
      </c>
      <c r="J24" s="17" t="s">
        <v>42</v>
      </c>
      <c r="K24" s="22">
        <v>42434</v>
      </c>
      <c r="L24" s="50">
        <f t="shared" ca="1" si="0"/>
        <v>27</v>
      </c>
    </row>
    <row r="25" spans="1:12" ht="15.75" outlineLevel="1" thickTop="1" thickBot="1" x14ac:dyDescent="0.25">
      <c r="A25" s="59">
        <v>23</v>
      </c>
      <c r="B25" s="16" t="s">
        <v>140</v>
      </c>
      <c r="C25" s="17" t="s">
        <v>141</v>
      </c>
      <c r="D25" s="17" t="s">
        <v>66</v>
      </c>
      <c r="E25" s="18">
        <v>32536</v>
      </c>
      <c r="F25" s="17" t="s">
        <v>40</v>
      </c>
      <c r="G25" s="19">
        <v>42654</v>
      </c>
      <c r="H25" s="20">
        <v>68345</v>
      </c>
      <c r="I25" s="21">
        <v>10000000</v>
      </c>
      <c r="J25" s="17" t="s">
        <v>42</v>
      </c>
      <c r="K25" s="22">
        <v>42737</v>
      </c>
      <c r="L25" s="50">
        <f t="shared" ca="1" si="0"/>
        <v>1</v>
      </c>
    </row>
    <row r="26" spans="1:12" ht="15.75" outlineLevel="1" thickTop="1" thickBot="1" x14ac:dyDescent="0.25">
      <c r="A26" s="59">
        <v>24</v>
      </c>
      <c r="B26" s="16" t="s">
        <v>142</v>
      </c>
      <c r="C26" s="17" t="s">
        <v>20</v>
      </c>
      <c r="D26" s="17" t="s">
        <v>143</v>
      </c>
      <c r="E26" s="18">
        <v>32132</v>
      </c>
      <c r="F26" s="17" t="s">
        <v>41</v>
      </c>
      <c r="G26" s="19">
        <v>42287</v>
      </c>
      <c r="H26" s="20">
        <v>66356</v>
      </c>
      <c r="I26" s="21">
        <v>980000</v>
      </c>
      <c r="J26" s="17" t="s">
        <v>161</v>
      </c>
      <c r="K26" s="22">
        <v>42372</v>
      </c>
      <c r="L26" s="50">
        <f t="shared" ca="1" si="0"/>
        <v>2</v>
      </c>
    </row>
    <row r="27" spans="1:12" ht="15.75" outlineLevel="1" thickTop="1" thickBot="1" x14ac:dyDescent="0.25">
      <c r="A27" s="59">
        <v>25</v>
      </c>
      <c r="B27" s="16" t="s">
        <v>144</v>
      </c>
      <c r="C27" s="17" t="s">
        <v>145</v>
      </c>
      <c r="D27" s="17" t="s">
        <v>146</v>
      </c>
      <c r="E27" s="18">
        <v>32816</v>
      </c>
      <c r="F27" s="17" t="s">
        <v>40</v>
      </c>
      <c r="G27" s="19">
        <v>40793</v>
      </c>
      <c r="H27" s="20">
        <v>64102</v>
      </c>
      <c r="I27" s="21">
        <v>40000000</v>
      </c>
      <c r="J27" s="17" t="s">
        <v>161</v>
      </c>
      <c r="K27" s="22">
        <v>42921</v>
      </c>
      <c r="L27" s="50">
        <f t="shared" ca="1" si="0"/>
        <v>6</v>
      </c>
    </row>
    <row r="28" spans="1:12" ht="15.75" outlineLevel="1" thickTop="1" thickBot="1" x14ac:dyDescent="0.25">
      <c r="A28" s="59">
        <v>26</v>
      </c>
      <c r="B28" s="16" t="s">
        <v>147</v>
      </c>
      <c r="C28" s="17" t="s">
        <v>26</v>
      </c>
      <c r="D28" s="17" t="s">
        <v>34</v>
      </c>
      <c r="E28" s="18">
        <v>34427</v>
      </c>
      <c r="F28" s="17" t="s">
        <v>41</v>
      </c>
      <c r="G28" s="19">
        <v>38606</v>
      </c>
      <c r="H28" s="20">
        <v>46432</v>
      </c>
      <c r="I28" s="21">
        <v>2300000</v>
      </c>
      <c r="J28" s="17" t="s">
        <v>161</v>
      </c>
      <c r="K28" s="22">
        <v>42371</v>
      </c>
      <c r="L28" s="50">
        <f t="shared" ca="1" si="0"/>
        <v>12</v>
      </c>
    </row>
    <row r="29" spans="1:12" ht="15.75" outlineLevel="1" thickTop="1" thickBot="1" x14ac:dyDescent="0.25">
      <c r="A29" s="59">
        <v>27</v>
      </c>
      <c r="B29" s="16" t="s">
        <v>148</v>
      </c>
      <c r="C29" s="17" t="s">
        <v>30</v>
      </c>
      <c r="D29" s="17" t="s">
        <v>32</v>
      </c>
      <c r="E29" s="18">
        <v>28676</v>
      </c>
      <c r="F29" s="17" t="s">
        <v>40</v>
      </c>
      <c r="G29" s="19">
        <v>37689</v>
      </c>
      <c r="H29" s="20">
        <v>49321</v>
      </c>
      <c r="I29" s="21">
        <v>500000</v>
      </c>
      <c r="J29" s="17" t="s">
        <v>162</v>
      </c>
      <c r="K29" s="22">
        <v>41733</v>
      </c>
      <c r="L29" s="50">
        <f t="shared" ca="1" si="0"/>
        <v>14</v>
      </c>
    </row>
    <row r="30" spans="1:12" ht="15.75" outlineLevel="1" thickTop="1" thickBot="1" x14ac:dyDescent="0.25">
      <c r="A30" s="59">
        <v>28</v>
      </c>
      <c r="B30" s="16" t="s">
        <v>149</v>
      </c>
      <c r="C30" s="17" t="s">
        <v>93</v>
      </c>
      <c r="D30" s="17" t="s">
        <v>150</v>
      </c>
      <c r="E30" s="18">
        <v>29882</v>
      </c>
      <c r="F30" s="17" t="s">
        <v>40</v>
      </c>
      <c r="G30" s="19">
        <v>36775</v>
      </c>
      <c r="H30" s="20">
        <v>23100</v>
      </c>
      <c r="I30" s="21">
        <v>2500000</v>
      </c>
      <c r="J30" s="17" t="s">
        <v>42</v>
      </c>
      <c r="K30" s="22">
        <v>42684</v>
      </c>
      <c r="L30" s="50">
        <f t="shared" ca="1" si="0"/>
        <v>17</v>
      </c>
    </row>
    <row r="31" spans="1:12" ht="15.75" outlineLevel="1" thickTop="1" thickBot="1" x14ac:dyDescent="0.25">
      <c r="A31" s="59">
        <v>29</v>
      </c>
      <c r="B31" s="16" t="s">
        <v>151</v>
      </c>
      <c r="C31" s="17" t="s">
        <v>152</v>
      </c>
      <c r="D31" s="17" t="s">
        <v>38</v>
      </c>
      <c r="E31" s="18">
        <v>23274</v>
      </c>
      <c r="F31" s="17" t="s">
        <v>41</v>
      </c>
      <c r="G31" s="19">
        <v>33092</v>
      </c>
      <c r="H31" s="20">
        <v>2455</v>
      </c>
      <c r="I31" s="21">
        <v>30000000</v>
      </c>
      <c r="J31" s="17" t="s">
        <v>162</v>
      </c>
      <c r="K31" s="22">
        <v>42344</v>
      </c>
      <c r="L31" s="50">
        <f t="shared" ca="1" si="0"/>
        <v>27</v>
      </c>
    </row>
    <row r="32" spans="1:12" ht="15.75" outlineLevel="1" thickTop="1" thickBot="1" x14ac:dyDescent="0.25">
      <c r="A32" s="59">
        <v>30</v>
      </c>
      <c r="B32" s="23" t="s">
        <v>153</v>
      </c>
      <c r="C32" s="24" t="s">
        <v>154</v>
      </c>
      <c r="D32" s="24" t="s">
        <v>112</v>
      </c>
      <c r="E32" s="25">
        <v>29235</v>
      </c>
      <c r="F32" s="24" t="s">
        <v>40</v>
      </c>
      <c r="G32" s="26">
        <v>37141</v>
      </c>
      <c r="H32" s="27">
        <v>24233</v>
      </c>
      <c r="I32" s="28">
        <v>4500000</v>
      </c>
      <c r="J32" s="24" t="s">
        <v>42</v>
      </c>
      <c r="K32" s="29">
        <v>41641</v>
      </c>
      <c r="L32" s="50">
        <f t="shared" ca="1" si="0"/>
        <v>16</v>
      </c>
    </row>
    <row r="33" spans="1:12" ht="15.75" outlineLevel="1" thickTop="1" thickBot="1" x14ac:dyDescent="0.25">
      <c r="A33" s="59">
        <v>31</v>
      </c>
      <c r="B33" s="16" t="s">
        <v>62</v>
      </c>
      <c r="C33" s="17" t="s">
        <v>35</v>
      </c>
      <c r="D33" s="17" t="s">
        <v>63</v>
      </c>
      <c r="E33" s="18">
        <v>34375</v>
      </c>
      <c r="F33" s="17" t="s">
        <v>41</v>
      </c>
      <c r="G33" s="19">
        <v>42161</v>
      </c>
      <c r="H33" s="20">
        <v>65478</v>
      </c>
      <c r="I33" s="21">
        <v>13500000</v>
      </c>
      <c r="J33" s="17" t="s">
        <v>161</v>
      </c>
      <c r="K33" s="22">
        <v>42556</v>
      </c>
      <c r="L33" s="50">
        <f t="shared" ca="1" si="0"/>
        <v>2</v>
      </c>
    </row>
    <row r="34" spans="1:12" ht="15.75" outlineLevel="1" thickTop="1" thickBot="1" x14ac:dyDescent="0.25">
      <c r="A34" s="59">
        <v>32</v>
      </c>
      <c r="B34" s="16" t="s">
        <v>64</v>
      </c>
      <c r="C34" s="17" t="s">
        <v>65</v>
      </c>
      <c r="D34" s="17" t="s">
        <v>66</v>
      </c>
      <c r="E34" s="18">
        <v>27099</v>
      </c>
      <c r="F34" s="17" t="s">
        <v>40</v>
      </c>
      <c r="G34" s="19">
        <v>40916</v>
      </c>
      <c r="H34" s="20">
        <v>67821</v>
      </c>
      <c r="I34" s="21">
        <v>6000000</v>
      </c>
      <c r="J34" s="17" t="s">
        <v>162</v>
      </c>
      <c r="K34" s="22">
        <v>42770</v>
      </c>
      <c r="L34" s="50">
        <f t="shared" ca="1" si="0"/>
        <v>5</v>
      </c>
    </row>
    <row r="35" spans="1:12" ht="15.75" outlineLevel="1" thickTop="1" thickBot="1" x14ac:dyDescent="0.25">
      <c r="A35" s="59">
        <v>33</v>
      </c>
      <c r="B35" s="16" t="s">
        <v>159</v>
      </c>
      <c r="C35" s="17" t="s">
        <v>67</v>
      </c>
      <c r="D35" s="17" t="s">
        <v>68</v>
      </c>
      <c r="E35" s="18">
        <v>33783</v>
      </c>
      <c r="F35" s="17" t="s">
        <v>40</v>
      </c>
      <c r="G35" s="19">
        <v>42254</v>
      </c>
      <c r="H35" s="20">
        <v>65532</v>
      </c>
      <c r="I35" s="21">
        <v>700000</v>
      </c>
      <c r="J35" s="17" t="s">
        <v>161</v>
      </c>
      <c r="K35" s="22">
        <v>42769</v>
      </c>
      <c r="L35" s="50">
        <f t="shared" ca="1" si="0"/>
        <v>2</v>
      </c>
    </row>
    <row r="36" spans="1:12" ht="15.75" outlineLevel="1" thickTop="1" thickBot="1" x14ac:dyDescent="0.25">
      <c r="A36" s="59">
        <v>34</v>
      </c>
      <c r="B36" s="16" t="s">
        <v>69</v>
      </c>
      <c r="C36" s="17" t="s">
        <v>70</v>
      </c>
      <c r="D36" s="17" t="s">
        <v>71</v>
      </c>
      <c r="E36" s="18">
        <v>31048</v>
      </c>
      <c r="F36" s="17" t="s">
        <v>41</v>
      </c>
      <c r="G36" s="19">
        <v>42652</v>
      </c>
      <c r="H36" s="20">
        <v>68256</v>
      </c>
      <c r="I36" s="21">
        <v>4600000</v>
      </c>
      <c r="J36" s="17" t="s">
        <v>162</v>
      </c>
      <c r="K36" s="22">
        <v>42737</v>
      </c>
      <c r="L36" s="50">
        <f t="shared" ca="1" si="0"/>
        <v>1</v>
      </c>
    </row>
    <row r="37" spans="1:12" ht="15.75" outlineLevel="1" thickTop="1" thickBot="1" x14ac:dyDescent="0.25">
      <c r="A37" s="59">
        <v>35</v>
      </c>
      <c r="B37" s="16" t="s">
        <v>72</v>
      </c>
      <c r="C37" s="17" t="s">
        <v>20</v>
      </c>
      <c r="D37" s="17" t="s">
        <v>73</v>
      </c>
      <c r="E37" s="18">
        <v>22339</v>
      </c>
      <c r="F37" s="17" t="s">
        <v>40</v>
      </c>
      <c r="G37" s="19">
        <v>33092</v>
      </c>
      <c r="H37" s="20">
        <v>2456</v>
      </c>
      <c r="I37" s="21">
        <v>7900000</v>
      </c>
      <c r="J37" s="17" t="s">
        <v>42</v>
      </c>
      <c r="K37" s="22">
        <v>42371</v>
      </c>
      <c r="L37" s="50">
        <f t="shared" ca="1" si="0"/>
        <v>27</v>
      </c>
    </row>
    <row r="38" spans="1:12" ht="15.75" outlineLevel="1" thickTop="1" thickBot="1" x14ac:dyDescent="0.25">
      <c r="A38" s="59">
        <v>36</v>
      </c>
      <c r="B38" s="16" t="s">
        <v>74</v>
      </c>
      <c r="C38" s="17" t="s">
        <v>75</v>
      </c>
      <c r="D38" s="17" t="s">
        <v>76</v>
      </c>
      <c r="E38" s="18">
        <v>27133</v>
      </c>
      <c r="F38" s="17" t="s">
        <v>40</v>
      </c>
      <c r="G38" s="19">
        <v>33093</v>
      </c>
      <c r="H38" s="20">
        <v>2466</v>
      </c>
      <c r="I38" s="21">
        <v>11500000</v>
      </c>
      <c r="J38" s="17" t="s">
        <v>42</v>
      </c>
      <c r="K38" s="22">
        <v>42768</v>
      </c>
      <c r="L38" s="50">
        <f t="shared" ca="1" si="0"/>
        <v>27</v>
      </c>
    </row>
    <row r="39" spans="1:12" ht="15.75" outlineLevel="1" thickTop="1" thickBot="1" x14ac:dyDescent="0.25">
      <c r="A39" s="59">
        <v>37</v>
      </c>
      <c r="B39" s="16" t="s">
        <v>77</v>
      </c>
      <c r="C39" s="17" t="s">
        <v>70</v>
      </c>
      <c r="D39" s="17" t="s">
        <v>78</v>
      </c>
      <c r="E39" s="18">
        <v>32875</v>
      </c>
      <c r="F39" s="17" t="s">
        <v>40</v>
      </c>
      <c r="G39" s="19">
        <v>42371</v>
      </c>
      <c r="H39" s="20">
        <v>68001</v>
      </c>
      <c r="I39" s="21">
        <v>1000000</v>
      </c>
      <c r="J39" s="17" t="s">
        <v>42</v>
      </c>
      <c r="K39" s="22">
        <v>42830</v>
      </c>
      <c r="L39" s="50">
        <f t="shared" ca="1" si="0"/>
        <v>1</v>
      </c>
    </row>
    <row r="40" spans="1:12" ht="15.75" outlineLevel="1" thickTop="1" thickBot="1" x14ac:dyDescent="0.25">
      <c r="A40" s="59">
        <v>38</v>
      </c>
      <c r="B40" s="16" t="s">
        <v>79</v>
      </c>
      <c r="C40" s="17" t="s">
        <v>80</v>
      </c>
      <c r="D40" s="17" t="s">
        <v>81</v>
      </c>
      <c r="E40" s="18">
        <v>27998</v>
      </c>
      <c r="F40" s="17" t="s">
        <v>40</v>
      </c>
      <c r="G40" s="19">
        <v>34061</v>
      </c>
      <c r="H40" s="20">
        <v>23444</v>
      </c>
      <c r="I40" s="21">
        <v>1500000</v>
      </c>
      <c r="J40" s="17" t="s">
        <v>162</v>
      </c>
      <c r="K40" s="22">
        <v>43017</v>
      </c>
      <c r="L40" s="50">
        <f t="shared" ca="1" si="0"/>
        <v>24</v>
      </c>
    </row>
    <row r="41" spans="1:12" ht="15.75" outlineLevel="1" thickTop="1" thickBot="1" x14ac:dyDescent="0.25">
      <c r="A41" s="59">
        <v>39</v>
      </c>
      <c r="B41" s="16" t="s">
        <v>82</v>
      </c>
      <c r="C41" s="17" t="s">
        <v>57</v>
      </c>
      <c r="D41" s="17" t="s">
        <v>83</v>
      </c>
      <c r="E41" s="18">
        <v>22970</v>
      </c>
      <c r="F41" s="17" t="s">
        <v>40</v>
      </c>
      <c r="G41" s="19">
        <v>34586</v>
      </c>
      <c r="H41" s="20">
        <v>24213</v>
      </c>
      <c r="I41" s="21">
        <v>21000000</v>
      </c>
      <c r="J41" s="17" t="s">
        <v>161</v>
      </c>
      <c r="K41" s="22">
        <v>42372</v>
      </c>
      <c r="L41" s="50">
        <f t="shared" ca="1" si="0"/>
        <v>23</v>
      </c>
    </row>
    <row r="42" spans="1:12" ht="15.75" outlineLevel="1" thickTop="1" thickBot="1" x14ac:dyDescent="0.25">
      <c r="A42" s="59">
        <v>40</v>
      </c>
      <c r="B42" s="16" t="s">
        <v>84</v>
      </c>
      <c r="C42" s="17" t="s">
        <v>33</v>
      </c>
      <c r="D42" s="17" t="s">
        <v>85</v>
      </c>
      <c r="E42" s="18">
        <v>34133</v>
      </c>
      <c r="F42" s="17" t="s">
        <v>41</v>
      </c>
      <c r="G42" s="19">
        <v>40823</v>
      </c>
      <c r="H42" s="20">
        <v>64105</v>
      </c>
      <c r="I42" s="21">
        <v>3400000</v>
      </c>
      <c r="J42" s="17" t="s">
        <v>42</v>
      </c>
      <c r="K42" s="22">
        <v>42712</v>
      </c>
      <c r="L42" s="50">
        <f t="shared" ca="1" si="0"/>
        <v>6</v>
      </c>
    </row>
    <row r="43" spans="1:12" ht="15.75" outlineLevel="1" thickTop="1" thickBot="1" x14ac:dyDescent="0.25">
      <c r="A43" s="59">
        <v>41</v>
      </c>
      <c r="B43" s="16" t="s">
        <v>86</v>
      </c>
      <c r="C43" s="17" t="s">
        <v>87</v>
      </c>
      <c r="D43" s="17" t="s">
        <v>88</v>
      </c>
      <c r="E43" s="18">
        <v>25924</v>
      </c>
      <c r="F43" s="17" t="s">
        <v>40</v>
      </c>
      <c r="G43" s="19">
        <v>34645</v>
      </c>
      <c r="H43" s="20">
        <v>24110</v>
      </c>
      <c r="I43" s="21">
        <v>2000000</v>
      </c>
      <c r="J43" s="17" t="s">
        <v>161</v>
      </c>
      <c r="K43" s="22">
        <v>42067</v>
      </c>
      <c r="L43" s="50">
        <f t="shared" ca="1" si="0"/>
        <v>23</v>
      </c>
    </row>
    <row r="44" spans="1:12" ht="15.75" outlineLevel="1" thickTop="1" thickBot="1" x14ac:dyDescent="0.25">
      <c r="A44" s="59">
        <v>42</v>
      </c>
      <c r="B44" s="16" t="s">
        <v>89</v>
      </c>
      <c r="C44" s="17" t="s">
        <v>90</v>
      </c>
      <c r="D44" s="17" t="s">
        <v>91</v>
      </c>
      <c r="E44" s="18">
        <v>26883</v>
      </c>
      <c r="F44" s="17" t="s">
        <v>40</v>
      </c>
      <c r="G44" s="19">
        <v>34980</v>
      </c>
      <c r="H44" s="20">
        <v>24561</v>
      </c>
      <c r="I44" s="21">
        <v>600000</v>
      </c>
      <c r="J44" s="17" t="s">
        <v>161</v>
      </c>
      <c r="K44" s="22">
        <v>41976</v>
      </c>
      <c r="L44" s="50">
        <f t="shared" ca="1" si="0"/>
        <v>22</v>
      </c>
    </row>
    <row r="45" spans="1:12" ht="15.75" outlineLevel="1" thickTop="1" thickBot="1" x14ac:dyDescent="0.25">
      <c r="A45" s="59">
        <v>43</v>
      </c>
      <c r="B45" s="16" t="s">
        <v>92</v>
      </c>
      <c r="C45" s="17" t="s">
        <v>93</v>
      </c>
      <c r="D45" s="17" t="s">
        <v>94</v>
      </c>
      <c r="E45" s="18">
        <v>25837</v>
      </c>
      <c r="F45" s="17" t="s">
        <v>40</v>
      </c>
      <c r="G45" s="19">
        <v>41010</v>
      </c>
      <c r="H45" s="20">
        <v>67850</v>
      </c>
      <c r="I45" s="21">
        <v>1300000</v>
      </c>
      <c r="J45" s="17" t="s">
        <v>161</v>
      </c>
      <c r="K45" s="22">
        <v>40214</v>
      </c>
      <c r="L45" s="50">
        <f t="shared" ca="1" si="0"/>
        <v>5</v>
      </c>
    </row>
    <row r="46" spans="1:12" ht="15.75" outlineLevel="1" thickTop="1" thickBot="1" x14ac:dyDescent="0.25">
      <c r="A46" s="59">
        <v>44</v>
      </c>
      <c r="B46" s="16" t="s">
        <v>95</v>
      </c>
      <c r="C46" s="17" t="s">
        <v>96</v>
      </c>
      <c r="D46" s="17" t="s">
        <v>97</v>
      </c>
      <c r="E46" s="18">
        <v>28523</v>
      </c>
      <c r="F46" s="17" t="s">
        <v>41</v>
      </c>
      <c r="G46" s="19">
        <v>36224</v>
      </c>
      <c r="H46" s="20">
        <v>22111</v>
      </c>
      <c r="I46" s="21">
        <v>5000000</v>
      </c>
      <c r="J46" s="17" t="s">
        <v>162</v>
      </c>
      <c r="K46" s="22">
        <v>40577</v>
      </c>
      <c r="L46" s="50">
        <f t="shared" ca="1" si="0"/>
        <v>18</v>
      </c>
    </row>
    <row r="47" spans="1:12" ht="15.75" outlineLevel="1" thickTop="1" thickBot="1" x14ac:dyDescent="0.25">
      <c r="A47" s="59">
        <v>45</v>
      </c>
      <c r="B47" s="16" t="s">
        <v>160</v>
      </c>
      <c r="C47" s="17" t="s">
        <v>35</v>
      </c>
      <c r="D47" s="17" t="s">
        <v>98</v>
      </c>
      <c r="E47" s="18">
        <v>32876</v>
      </c>
      <c r="F47" s="17" t="s">
        <v>40</v>
      </c>
      <c r="G47" s="19">
        <v>40058</v>
      </c>
      <c r="H47" s="20">
        <v>58911</v>
      </c>
      <c r="I47" s="21">
        <v>6500000</v>
      </c>
      <c r="J47" s="17" t="s">
        <v>162</v>
      </c>
      <c r="K47" s="22">
        <v>42589</v>
      </c>
      <c r="L47" s="50">
        <f t="shared" ca="1" si="0"/>
        <v>8</v>
      </c>
    </row>
    <row r="48" spans="1:12" ht="15.75" outlineLevel="1" thickTop="1" thickBot="1" x14ac:dyDescent="0.25">
      <c r="A48" s="59">
        <v>46</v>
      </c>
      <c r="B48" s="16" t="s">
        <v>99</v>
      </c>
      <c r="C48" s="17" t="s">
        <v>101</v>
      </c>
      <c r="D48" s="17" t="s">
        <v>100</v>
      </c>
      <c r="E48" s="18">
        <v>27489</v>
      </c>
      <c r="F48" s="17" t="s">
        <v>41</v>
      </c>
      <c r="G48" s="19">
        <v>37935</v>
      </c>
      <c r="H48" s="20">
        <v>43410</v>
      </c>
      <c r="I48" s="21">
        <v>13500000</v>
      </c>
      <c r="J48" s="17" t="s">
        <v>162</v>
      </c>
      <c r="K48" s="22">
        <v>42827</v>
      </c>
      <c r="L48" s="50">
        <f t="shared" ca="1" si="0"/>
        <v>14</v>
      </c>
    </row>
    <row r="49" spans="1:12" ht="15.75" outlineLevel="1" thickTop="1" thickBot="1" x14ac:dyDescent="0.25">
      <c r="A49" s="59">
        <v>47</v>
      </c>
      <c r="B49" s="16" t="s">
        <v>102</v>
      </c>
      <c r="C49" s="17" t="s">
        <v>103</v>
      </c>
      <c r="D49" s="17" t="s">
        <v>104</v>
      </c>
      <c r="E49" s="18">
        <v>33147</v>
      </c>
      <c r="F49" s="17" t="s">
        <v>40</v>
      </c>
      <c r="G49" s="19">
        <v>41160</v>
      </c>
      <c r="H49" s="20">
        <v>67800</v>
      </c>
      <c r="I49" s="21">
        <v>1800000</v>
      </c>
      <c r="J49" s="17" t="s">
        <v>161</v>
      </c>
      <c r="K49" s="22">
        <v>42919</v>
      </c>
      <c r="L49" s="50">
        <f t="shared" ca="1" si="0"/>
        <v>5</v>
      </c>
    </row>
    <row r="50" spans="1:12" ht="15.75" outlineLevel="1" thickTop="1" thickBot="1" x14ac:dyDescent="0.25">
      <c r="A50" s="59">
        <v>48</v>
      </c>
      <c r="B50" s="16" t="s">
        <v>105</v>
      </c>
      <c r="C50" s="17" t="s">
        <v>106</v>
      </c>
      <c r="D50" s="17" t="s">
        <v>107</v>
      </c>
      <c r="E50" s="18">
        <v>32358</v>
      </c>
      <c r="F50" s="17" t="s">
        <v>41</v>
      </c>
      <c r="G50" s="19">
        <v>40546</v>
      </c>
      <c r="H50" s="20">
        <v>64015</v>
      </c>
      <c r="I50" s="21">
        <v>5700000</v>
      </c>
      <c r="J50" s="17" t="s">
        <v>161</v>
      </c>
      <c r="K50" s="22">
        <v>42558</v>
      </c>
      <c r="L50" s="50">
        <f t="shared" ca="1" si="0"/>
        <v>6</v>
      </c>
    </row>
    <row r="51" spans="1:12" ht="15.75" outlineLevel="1" thickTop="1" thickBot="1" x14ac:dyDescent="0.25">
      <c r="A51" s="59">
        <v>49</v>
      </c>
      <c r="B51" s="16" t="s">
        <v>155</v>
      </c>
      <c r="C51" s="17" t="s">
        <v>90</v>
      </c>
      <c r="D51" s="17" t="s">
        <v>156</v>
      </c>
      <c r="E51" s="18">
        <v>25327</v>
      </c>
      <c r="F51" s="17" t="s">
        <v>40</v>
      </c>
      <c r="G51" s="19">
        <v>37296</v>
      </c>
      <c r="H51" s="20">
        <v>48761</v>
      </c>
      <c r="I51" s="21">
        <v>3200000</v>
      </c>
      <c r="J51" s="17" t="s">
        <v>161</v>
      </c>
      <c r="K51" s="22">
        <v>41762</v>
      </c>
      <c r="L51" s="50">
        <f t="shared" ca="1" si="0"/>
        <v>15</v>
      </c>
    </row>
    <row r="52" spans="1:12" ht="15.75" outlineLevel="1" thickTop="1" thickBot="1" x14ac:dyDescent="0.25">
      <c r="A52" s="59">
        <v>50</v>
      </c>
      <c r="B52" s="16" t="s">
        <v>157</v>
      </c>
      <c r="C52" s="17" t="s">
        <v>158</v>
      </c>
      <c r="D52" s="17" t="s">
        <v>24</v>
      </c>
      <c r="E52" s="18">
        <v>29347</v>
      </c>
      <c r="F52" s="17" t="s">
        <v>40</v>
      </c>
      <c r="G52" s="19">
        <v>37961</v>
      </c>
      <c r="H52" s="20">
        <v>43214</v>
      </c>
      <c r="I52" s="21">
        <v>1100000</v>
      </c>
      <c r="J52" s="17" t="s">
        <v>161</v>
      </c>
      <c r="K52" s="22">
        <v>42432</v>
      </c>
      <c r="L52" s="50">
        <f t="shared" ca="1" si="0"/>
        <v>14</v>
      </c>
    </row>
    <row r="53" spans="1:12" ht="15.75" thickTop="1" thickBot="1" x14ac:dyDescent="0.25">
      <c r="A53" s="66"/>
      <c r="B53" s="53" t="s">
        <v>45</v>
      </c>
      <c r="C53" s="17"/>
      <c r="D53" s="17"/>
      <c r="E53" s="18"/>
      <c r="F53" s="17"/>
      <c r="G53" s="19"/>
      <c r="H53" s="20"/>
      <c r="I53" s="57">
        <f>SUM(I3:I52)</f>
        <v>303725553</v>
      </c>
      <c r="J53" s="17"/>
      <c r="K53" s="54"/>
      <c r="L53" s="54"/>
    </row>
    <row r="54" spans="1:12" ht="15" thickTop="1" x14ac:dyDescent="0.2"/>
    <row r="55" spans="1:12" x14ac:dyDescent="0.2">
      <c r="A55" t="s">
        <v>43</v>
      </c>
    </row>
    <row r="57" spans="1:12" ht="15" x14ac:dyDescent="0.25">
      <c r="A57" s="7" t="s">
        <v>48</v>
      </c>
    </row>
    <row r="58" spans="1:12" x14ac:dyDescent="0.2">
      <c r="B58" s="4" t="s">
        <v>40</v>
      </c>
      <c r="C58" s="4" t="s">
        <v>41</v>
      </c>
      <c r="D58" s="1" t="s">
        <v>47</v>
      </c>
    </row>
    <row r="59" spans="1:12" x14ac:dyDescent="0.2">
      <c r="A59" t="s">
        <v>44</v>
      </c>
      <c r="B59" s="4">
        <f>COUNTIF($F$3:$F$52,B58)</f>
        <v>29</v>
      </c>
      <c r="C59" s="4">
        <f>COUNTIF($F$3:$F$52,C58)</f>
        <v>21</v>
      </c>
      <c r="D59" s="30">
        <f>SUM(B59:C59)</f>
        <v>50</v>
      </c>
    </row>
    <row r="60" spans="1:12" ht="15" x14ac:dyDescent="0.25">
      <c r="A60" s="7"/>
      <c r="B60" s="6"/>
      <c r="C60" s="6"/>
    </row>
    <row r="61" spans="1:12" x14ac:dyDescent="0.2">
      <c r="A61" s="68"/>
      <c r="B61" s="68"/>
      <c r="C61" s="3"/>
    </row>
    <row r="62" spans="1:12" ht="15.75" thickBot="1" x14ac:dyDescent="0.3">
      <c r="A62" s="7"/>
    </row>
    <row r="63" spans="1:12" ht="15.75" thickTop="1" thickBot="1" x14ac:dyDescent="0.25">
      <c r="A63" s="31" t="s">
        <v>51</v>
      </c>
      <c r="B63" s="32" t="s">
        <v>35</v>
      </c>
      <c r="C63" s="32" t="s">
        <v>52</v>
      </c>
      <c r="D63" s="33">
        <v>21957</v>
      </c>
      <c r="E63" s="32" t="s">
        <v>40</v>
      </c>
      <c r="F63" s="34">
        <v>35898</v>
      </c>
      <c r="G63" s="35">
        <v>12231</v>
      </c>
      <c r="H63" s="55">
        <v>1440000</v>
      </c>
      <c r="I63" s="32" t="s">
        <v>42</v>
      </c>
      <c r="J63" s="36">
        <v>42527</v>
      </c>
      <c r="K63" s="52">
        <v>19</v>
      </c>
    </row>
    <row r="64" spans="1:12" ht="15.75" thickTop="1" thickBot="1" x14ac:dyDescent="0.25">
      <c r="A64" s="37" t="s">
        <v>55</v>
      </c>
      <c r="B64" s="38" t="s">
        <v>23</v>
      </c>
      <c r="C64" s="38" t="s">
        <v>52</v>
      </c>
      <c r="D64" s="39">
        <v>26835</v>
      </c>
      <c r="E64" s="38" t="s">
        <v>41</v>
      </c>
      <c r="F64" s="40">
        <v>39377</v>
      </c>
      <c r="G64" s="41">
        <v>55522</v>
      </c>
      <c r="H64" s="55">
        <v>3500000</v>
      </c>
      <c r="I64" s="38" t="s">
        <v>42</v>
      </c>
      <c r="J64" s="42">
        <v>42795</v>
      </c>
      <c r="K64" s="51">
        <v>10</v>
      </c>
    </row>
    <row r="65" spans="1:11" ht="15.75" thickTop="1" thickBot="1" x14ac:dyDescent="0.25">
      <c r="A65" s="31" t="s">
        <v>59</v>
      </c>
      <c r="B65" s="32" t="s">
        <v>29</v>
      </c>
      <c r="C65" s="32" t="s">
        <v>31</v>
      </c>
      <c r="D65" s="33">
        <v>26089</v>
      </c>
      <c r="E65" s="32" t="s">
        <v>41</v>
      </c>
      <c r="F65" s="34">
        <v>36560</v>
      </c>
      <c r="G65" s="35">
        <v>21388</v>
      </c>
      <c r="H65" s="55">
        <v>8000000</v>
      </c>
      <c r="I65" s="32" t="s">
        <v>42</v>
      </c>
      <c r="J65" s="36">
        <v>40577</v>
      </c>
      <c r="K65" s="52">
        <v>17</v>
      </c>
    </row>
    <row r="66" spans="1:11" ht="15.75" thickTop="1" thickBot="1" x14ac:dyDescent="0.25">
      <c r="A66" s="37" t="s">
        <v>119</v>
      </c>
      <c r="B66" s="38" t="s">
        <v>25</v>
      </c>
      <c r="C66" s="38" t="s">
        <v>21</v>
      </c>
      <c r="D66" s="39">
        <v>27883</v>
      </c>
      <c r="E66" s="38" t="s">
        <v>40</v>
      </c>
      <c r="F66" s="40">
        <v>38570</v>
      </c>
      <c r="G66" s="41">
        <v>46321</v>
      </c>
      <c r="H66" s="55">
        <v>1200000</v>
      </c>
      <c r="I66" s="38" t="s">
        <v>42</v>
      </c>
      <c r="J66" s="42">
        <v>42006</v>
      </c>
      <c r="K66" s="51">
        <v>12</v>
      </c>
    </row>
    <row r="67" spans="1:11" ht="15.75" thickTop="1" thickBot="1" x14ac:dyDescent="0.25">
      <c r="A67" s="31" t="s">
        <v>120</v>
      </c>
      <c r="B67" s="32" t="s">
        <v>121</v>
      </c>
      <c r="C67" s="32" t="s">
        <v>123</v>
      </c>
      <c r="D67" s="33">
        <v>30286</v>
      </c>
      <c r="E67" s="32" t="s">
        <v>40</v>
      </c>
      <c r="F67" s="34">
        <v>40491</v>
      </c>
      <c r="G67" s="35">
        <v>53222</v>
      </c>
      <c r="H67" s="55">
        <v>9456000</v>
      </c>
      <c r="I67" s="32" t="s">
        <v>42</v>
      </c>
      <c r="J67" s="36">
        <v>42467</v>
      </c>
      <c r="K67" s="52">
        <v>7</v>
      </c>
    </row>
    <row r="68" spans="1:11" ht="15.75" thickTop="1" thickBot="1" x14ac:dyDescent="0.25">
      <c r="A68" s="37" t="s">
        <v>53</v>
      </c>
      <c r="B68" s="38" t="s">
        <v>122</v>
      </c>
      <c r="C68" s="38" t="s">
        <v>124</v>
      </c>
      <c r="D68" s="39">
        <v>32191</v>
      </c>
      <c r="E68" s="38" t="s">
        <v>40</v>
      </c>
      <c r="F68" s="40">
        <v>40032</v>
      </c>
      <c r="G68" s="41">
        <v>49567</v>
      </c>
      <c r="H68" s="55">
        <v>7600000</v>
      </c>
      <c r="I68" s="38" t="s">
        <v>42</v>
      </c>
      <c r="J68" s="42">
        <v>42654</v>
      </c>
      <c r="K68" s="51">
        <v>8</v>
      </c>
    </row>
    <row r="69" spans="1:11" ht="15.75" thickTop="1" thickBot="1" x14ac:dyDescent="0.25">
      <c r="A69" s="31" t="s">
        <v>132</v>
      </c>
      <c r="B69" s="32" t="s">
        <v>36</v>
      </c>
      <c r="C69" s="32" t="s">
        <v>133</v>
      </c>
      <c r="D69" s="33">
        <v>29476</v>
      </c>
      <c r="E69" s="32" t="s">
        <v>41</v>
      </c>
      <c r="F69" s="34">
        <v>37961</v>
      </c>
      <c r="G69" s="35">
        <v>43210</v>
      </c>
      <c r="H69" s="55">
        <v>4000000</v>
      </c>
      <c r="I69" s="32" t="s">
        <v>42</v>
      </c>
      <c r="J69" s="36">
        <v>42009</v>
      </c>
      <c r="K69" s="52">
        <v>14</v>
      </c>
    </row>
    <row r="70" spans="1:11" ht="15.75" thickTop="1" thickBot="1" x14ac:dyDescent="0.25">
      <c r="A70" s="37" t="s">
        <v>138</v>
      </c>
      <c r="B70" s="38" t="s">
        <v>139</v>
      </c>
      <c r="C70" s="38" t="s">
        <v>100</v>
      </c>
      <c r="D70" s="39">
        <v>24300</v>
      </c>
      <c r="E70" s="38" t="s">
        <v>41</v>
      </c>
      <c r="F70" s="40">
        <v>32998</v>
      </c>
      <c r="G70" s="41">
        <v>2355</v>
      </c>
      <c r="H70" s="55">
        <v>7000000</v>
      </c>
      <c r="I70" s="38" t="s">
        <v>42</v>
      </c>
      <c r="J70" s="42">
        <v>42434</v>
      </c>
      <c r="K70" s="51">
        <v>27</v>
      </c>
    </row>
    <row r="71" spans="1:11" ht="15.75" thickTop="1" thickBot="1" x14ac:dyDescent="0.25">
      <c r="A71" s="31" t="s">
        <v>140</v>
      </c>
      <c r="B71" s="32" t="s">
        <v>141</v>
      </c>
      <c r="C71" s="32" t="s">
        <v>66</v>
      </c>
      <c r="D71" s="33">
        <v>32536</v>
      </c>
      <c r="E71" s="32" t="s">
        <v>40</v>
      </c>
      <c r="F71" s="34">
        <v>42654</v>
      </c>
      <c r="G71" s="35">
        <v>68345</v>
      </c>
      <c r="H71" s="55">
        <v>10000000</v>
      </c>
      <c r="I71" s="32" t="s">
        <v>42</v>
      </c>
      <c r="J71" s="36">
        <v>42737</v>
      </c>
      <c r="K71" s="52">
        <v>1</v>
      </c>
    </row>
    <row r="72" spans="1:11" ht="15.75" thickTop="1" thickBot="1" x14ac:dyDescent="0.25">
      <c r="A72" s="37" t="s">
        <v>149</v>
      </c>
      <c r="B72" s="38" t="s">
        <v>93</v>
      </c>
      <c r="C72" s="38" t="s">
        <v>150</v>
      </c>
      <c r="D72" s="39">
        <v>29882</v>
      </c>
      <c r="E72" s="38" t="s">
        <v>40</v>
      </c>
      <c r="F72" s="40">
        <v>36775</v>
      </c>
      <c r="G72" s="41">
        <v>23100</v>
      </c>
      <c r="H72" s="55">
        <v>2500000</v>
      </c>
      <c r="I72" s="38" t="s">
        <v>42</v>
      </c>
      <c r="J72" s="42">
        <v>42684</v>
      </c>
      <c r="K72" s="51">
        <v>17</v>
      </c>
    </row>
    <row r="73" spans="1:11" ht="15.75" thickTop="1" thickBot="1" x14ac:dyDescent="0.25">
      <c r="A73" s="43" t="s">
        <v>153</v>
      </c>
      <c r="B73" s="44" t="s">
        <v>154</v>
      </c>
      <c r="C73" s="44" t="s">
        <v>112</v>
      </c>
      <c r="D73" s="45">
        <v>29235</v>
      </c>
      <c r="E73" s="44" t="s">
        <v>40</v>
      </c>
      <c r="F73" s="46">
        <v>37141</v>
      </c>
      <c r="G73" s="47">
        <v>24233</v>
      </c>
      <c r="H73" s="56">
        <v>4500000</v>
      </c>
      <c r="I73" s="44" t="s">
        <v>42</v>
      </c>
      <c r="J73" s="48">
        <v>41641</v>
      </c>
      <c r="K73" s="52">
        <v>16</v>
      </c>
    </row>
    <row r="74" spans="1:11" ht="15.75" thickTop="1" thickBot="1" x14ac:dyDescent="0.25">
      <c r="A74" s="37" t="s">
        <v>72</v>
      </c>
      <c r="B74" s="38" t="s">
        <v>20</v>
      </c>
      <c r="C74" s="38" t="s">
        <v>73</v>
      </c>
      <c r="D74" s="39">
        <v>22339</v>
      </c>
      <c r="E74" s="38" t="s">
        <v>40</v>
      </c>
      <c r="F74" s="40">
        <v>33092</v>
      </c>
      <c r="G74" s="41">
        <v>2456</v>
      </c>
      <c r="H74" s="55">
        <v>7900000</v>
      </c>
      <c r="I74" s="38" t="s">
        <v>42</v>
      </c>
      <c r="J74" s="42">
        <v>42371</v>
      </c>
      <c r="K74" s="51">
        <v>27</v>
      </c>
    </row>
    <row r="75" spans="1:11" ht="15.75" thickTop="1" thickBot="1" x14ac:dyDescent="0.25">
      <c r="A75" s="31" t="s">
        <v>74</v>
      </c>
      <c r="B75" s="32" t="s">
        <v>75</v>
      </c>
      <c r="C75" s="32" t="s">
        <v>76</v>
      </c>
      <c r="D75" s="33">
        <v>27133</v>
      </c>
      <c r="E75" s="32" t="s">
        <v>40</v>
      </c>
      <c r="F75" s="34">
        <v>33093</v>
      </c>
      <c r="G75" s="35">
        <v>2466</v>
      </c>
      <c r="H75" s="55">
        <v>11500000</v>
      </c>
      <c r="I75" s="32" t="s">
        <v>42</v>
      </c>
      <c r="J75" s="36">
        <v>42768</v>
      </c>
      <c r="K75" s="52">
        <v>27</v>
      </c>
    </row>
    <row r="76" spans="1:11" ht="15.75" thickTop="1" thickBot="1" x14ac:dyDescent="0.25">
      <c r="A76" s="37" t="s">
        <v>77</v>
      </c>
      <c r="B76" s="38" t="s">
        <v>70</v>
      </c>
      <c r="C76" s="38" t="s">
        <v>78</v>
      </c>
      <c r="D76" s="39">
        <v>32875</v>
      </c>
      <c r="E76" s="38" t="s">
        <v>40</v>
      </c>
      <c r="F76" s="40">
        <v>42371</v>
      </c>
      <c r="G76" s="41">
        <v>68001</v>
      </c>
      <c r="H76" s="55">
        <v>1000000</v>
      </c>
      <c r="I76" s="38" t="s">
        <v>42</v>
      </c>
      <c r="J76" s="42">
        <v>42830</v>
      </c>
      <c r="K76" s="51">
        <v>1</v>
      </c>
    </row>
    <row r="77" spans="1:11" ht="15.75" thickTop="1" thickBot="1" x14ac:dyDescent="0.25">
      <c r="A77" s="31" t="s">
        <v>84</v>
      </c>
      <c r="B77" s="32" t="s">
        <v>33</v>
      </c>
      <c r="C77" s="32" t="s">
        <v>85</v>
      </c>
      <c r="D77" s="33">
        <v>34133</v>
      </c>
      <c r="E77" s="32" t="s">
        <v>41</v>
      </c>
      <c r="F77" s="34">
        <v>40823</v>
      </c>
      <c r="G77" s="35">
        <v>64105</v>
      </c>
      <c r="H77" s="55">
        <v>3400000</v>
      </c>
      <c r="I77" s="32" t="s">
        <v>42</v>
      </c>
      <c r="J77" s="36">
        <v>42712</v>
      </c>
      <c r="K77" s="52">
        <v>6</v>
      </c>
    </row>
    <row r="78" spans="1:11" ht="15" thickTop="1" x14ac:dyDescent="0.2"/>
    <row r="83" spans="1:1" ht="15" x14ac:dyDescent="0.25">
      <c r="A83" s="7" t="s">
        <v>49</v>
      </c>
    </row>
    <row r="102" spans="1:1" ht="15" x14ac:dyDescent="0.25">
      <c r="A102" s="7" t="s">
        <v>50</v>
      </c>
    </row>
    <row r="126" spans="1:1" ht="15" x14ac:dyDescent="0.25">
      <c r="A126" s="7"/>
    </row>
    <row r="127" spans="1:1" x14ac:dyDescent="0.2">
      <c r="A127" t="s">
        <v>164</v>
      </c>
    </row>
    <row r="129" spans="1:4" ht="15" x14ac:dyDescent="0.25">
      <c r="A129" s="7"/>
    </row>
    <row r="131" spans="1:4" x14ac:dyDescent="0.2">
      <c r="B131" s="64" t="s">
        <v>161</v>
      </c>
      <c r="C131" s="61" t="s">
        <v>165</v>
      </c>
      <c r="D131" s="61" t="s">
        <v>166</v>
      </c>
    </row>
    <row r="132" spans="1:4" ht="15" x14ac:dyDescent="0.2">
      <c r="B132" s="58"/>
      <c r="C132" s="62">
        <f t="array" ref="C132">INDEX($A$3:$A$52,MATCH($B$131&amp;MAX(IF($J$3:$J$52=$B$131,$K$3:$K52,0)),$J$3:$J$52&amp;$K$3:$K$52,0))</f>
        <v>25</v>
      </c>
      <c r="D132" s="63">
        <f t="array" ref="D132">MAX(IF($J$3:$J$52=$B$131,$K$3:$K$52,0))</f>
        <v>42921</v>
      </c>
    </row>
    <row r="133" spans="1:4" x14ac:dyDescent="0.2">
      <c r="B133" s="60"/>
      <c r="C133" s="58"/>
      <c r="D133" s="58"/>
    </row>
    <row r="134" spans="1:4" x14ac:dyDescent="0.2">
      <c r="B134" s="58"/>
      <c r="C134" s="58"/>
      <c r="D134" s="58"/>
    </row>
    <row r="135" spans="1:4" ht="18" x14ac:dyDescent="0.25">
      <c r="B135" s="67"/>
      <c r="C135" s="67"/>
      <c r="D135" s="58"/>
    </row>
  </sheetData>
  <dataConsolidate>
    <dataRefs count="1">
      <dataRef ref="A3:K52" sheet="ورقة1"/>
    </dataRefs>
  </dataConsolidate>
  <mergeCells count="1">
    <mergeCell ref="A61:B61"/>
  </mergeCells>
  <conditionalFormatting sqref="H63:H77">
    <cfRule type="top10" dxfId="23" priority="18" rank="10"/>
    <cfRule type="top10" dxfId="22" priority="29" rank="3"/>
  </conditionalFormatting>
  <conditionalFormatting sqref="H63:H77 A63:A77">
    <cfRule type="top10" dxfId="21" priority="28" rank="3"/>
  </conditionalFormatting>
  <conditionalFormatting sqref="A63:A77">
    <cfRule type="duplicateValues" dxfId="20" priority="26"/>
    <cfRule type="duplicateValues" dxfId="19" priority="27"/>
  </conditionalFormatting>
  <conditionalFormatting sqref="I63:I77">
    <cfRule type="top10" dxfId="18" priority="25" rank="1"/>
  </conditionalFormatting>
  <conditionalFormatting sqref="A63:A77 I63:I77">
    <cfRule type="top10" dxfId="17" priority="21" rank="1"/>
  </conditionalFormatting>
  <conditionalFormatting sqref="H63:H77">
    <cfRule type="top10" dxfId="16" priority="20" rank="3"/>
  </conditionalFormatting>
  <conditionalFormatting sqref="A65:A77">
    <cfRule type="duplicateValues" dxfId="15" priority="19"/>
  </conditionalFormatting>
  <conditionalFormatting sqref="K2:K53">
    <cfRule type="top10" dxfId="14" priority="8" stopIfTrue="1" rank="1"/>
  </conditionalFormatting>
  <conditionalFormatting sqref="J3:K52">
    <cfRule type="expression" dxfId="13" priority="1">
      <formula>AND($J$3:$J$52=$C$132,$K$3:$K$52=$D$132)</formula>
    </cfRule>
  </conditionalFormatting>
  <dataValidations count="1">
    <dataValidation type="list" allowBlank="1" showInputMessage="1" showErrorMessage="1" sqref="B131">
      <formula1>$M$2:$M$4</formula1>
    </dataValidation>
  </dataValidations>
  <pageMargins left="0.7" right="0.7" top="0.75" bottom="0.75" header="0.3" footer="0.3"/>
  <pageSetup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cp:lastPrinted>2016-05-25T09:50:12Z</cp:lastPrinted>
  <dcterms:created xsi:type="dcterms:W3CDTF">2016-05-24T20:38:21Z</dcterms:created>
  <dcterms:modified xsi:type="dcterms:W3CDTF">2017-12-15T10:32:23Z</dcterms:modified>
</cp:coreProperties>
</file>